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'1'!$A$1:$H$29</definedName>
  </definedNames>
  <calcPr calcId="145621" refMode="R1C1"/>
</workbook>
</file>

<file path=xl/calcChain.xml><?xml version="1.0" encoding="utf-8"?>
<calcChain xmlns="http://schemas.openxmlformats.org/spreadsheetml/2006/main">
  <c r="I19" i="1" l="1"/>
  <c r="I18" i="1"/>
  <c r="I11" i="1" l="1"/>
  <c r="I12" i="1"/>
  <c r="I13" i="1"/>
  <c r="I14" i="1"/>
  <c r="I15" i="1"/>
  <c r="I16" i="1"/>
  <c r="I17" i="1"/>
  <c r="F20" i="1"/>
  <c r="I10" i="1" l="1"/>
  <c r="I20" i="1" s="1"/>
  <c r="I21" i="1" l="1"/>
</calcChain>
</file>

<file path=xl/sharedStrings.xml><?xml version="1.0" encoding="utf-8"?>
<sst xmlns="http://schemas.openxmlformats.org/spreadsheetml/2006/main" count="55" uniqueCount="31">
  <si>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</si>
  <si>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</si>
  <si>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</si>
  <si>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</si>
  <si>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</si>
  <si>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</si>
  <si>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</si>
  <si>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</si>
  <si>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</si>
  <si>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</si>
  <si>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</si>
  <si>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</si>
  <si>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</si>
  <si>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</si>
  <si>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</si>
  <si>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</si>
  <si>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</si>
  <si>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</si>
  <si>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</si>
  <si>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</si>
  <si>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</si>
  <si>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</si>
  <si>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</si>
  <si>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</si>
  <si>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НВЛ-2019/335</t>
    </r>
  </si>
  <si>
    <t>Наименование лота:  "Реализация невостребованных ликвидных МТР.Системы охранной /пожарной сигнализации"</t>
  </si>
  <si>
    <t>Источник вторичного электропитания резервированный СКАТ-2400И7 исп.4000</t>
  </si>
  <si>
    <t>Устройство контроля шлейфов УКШ-1</t>
  </si>
  <si>
    <t>Оповещатель пожарный звуковой взрывозащищенный ЕхОППЗ-2В-ПМ-Н-Т-1</t>
  </si>
  <si>
    <t>Оповещатель ЭКРАН-С, комплектация К1, "Порошок-не входи" в комплекте с кабелем L=1,5м пожарный взрывозащищенный (1Exemll T5x) световой</t>
  </si>
  <si>
    <t>Сирена взрывозащищенная звуковая тип DB3L, IP66 производитель MEDC Ltd,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</si>
</sst>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0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25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24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1505895</v>
      </c>
      <c r="D10" s="43" t="s">
        <v>26</v>
      </c>
      <c r="E10" s="41" t="s">
        <v>23</v>
      </c>
      <c r="F10" s="42">
        <v>1</v>
      </c>
      <c r="G10" s="50">
        <v>3704.3641259999999</v>
      </c>
      <c r="H10" s="44">
        <v>41457</v>
      </c>
      <c r="I10" s="40">
        <f>G10*F10</f>
        <v>3704.3641259999999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1505895</v>
      </c>
      <c r="D11" s="43" t="s">
        <v>26</v>
      </c>
      <c r="E11" s="41" t="s">
        <v>23</v>
      </c>
      <c r="F11" s="42">
        <v>1</v>
      </c>
      <c r="G11" s="50">
        <v>3704.3641259999999</v>
      </c>
      <c r="H11" s="44">
        <v>41457</v>
      </c>
      <c r="I11" s="40">
        <f t="shared" ref="I11:I17" si="0">G11*F11</f>
        <v>3704.3641259999999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1505895</v>
      </c>
      <c r="D12" s="43" t="s">
        <v>26</v>
      </c>
      <c r="E12" s="41" t="s">
        <v>23</v>
      </c>
      <c r="F12" s="42">
        <v>1</v>
      </c>
      <c r="G12" s="50">
        <v>3704.3641259999999</v>
      </c>
      <c r="H12" s="44">
        <v>41457</v>
      </c>
      <c r="I12" s="40">
        <f t="shared" si="0"/>
        <v>3704.3641259999999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1020674</v>
      </c>
      <c r="D13" s="43" t="s">
        <v>27</v>
      </c>
      <c r="E13" s="41" t="s">
        <v>23</v>
      </c>
      <c r="F13" s="42">
        <v>1</v>
      </c>
      <c r="G13" s="50">
        <v>149.69829000000001</v>
      </c>
      <c r="H13" s="44">
        <v>41527</v>
      </c>
      <c r="I13" s="40">
        <f t="shared" si="0"/>
        <v>149.69829000000001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1118062</v>
      </c>
      <c r="D14" s="43" t="s">
        <v>28</v>
      </c>
      <c r="E14" s="41" t="s">
        <v>23</v>
      </c>
      <c r="F14" s="42">
        <v>2</v>
      </c>
      <c r="G14" s="50">
        <v>12501.639650000001</v>
      </c>
      <c r="H14" s="44">
        <v>39877</v>
      </c>
      <c r="I14" s="40">
        <f t="shared" si="0"/>
        <v>25003.279300000002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9">
        <v>6</v>
      </c>
      <c r="B15" s="47" t="s">
        <v>12</v>
      </c>
      <c r="C15" s="48">
        <v>1118062</v>
      </c>
      <c r="D15" s="43" t="s">
        <v>28</v>
      </c>
      <c r="E15" s="41" t="s">
        <v>23</v>
      </c>
      <c r="F15" s="42">
        <v>1</v>
      </c>
      <c r="G15" s="50">
        <v>12501.639650000001</v>
      </c>
      <c r="H15" s="44">
        <v>39877</v>
      </c>
      <c r="I15" s="40">
        <f t="shared" si="0"/>
        <v>12501.639650000001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49">
        <v>7</v>
      </c>
      <c r="B16" s="47" t="s">
        <v>12</v>
      </c>
      <c r="C16" s="48">
        <v>1118062</v>
      </c>
      <c r="D16" s="43" t="s">
        <v>28</v>
      </c>
      <c r="E16" s="41" t="s">
        <v>23</v>
      </c>
      <c r="F16" s="42">
        <v>1</v>
      </c>
      <c r="G16" s="50">
        <v>12501.639650000001</v>
      </c>
      <c r="H16" s="44">
        <v>39877</v>
      </c>
      <c r="I16" s="40">
        <f t="shared" si="0"/>
        <v>12501.639650000001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1.5" customHeight="1" x14ac:dyDescent="0.25">
      <c r="A17" s="49">
        <v>8</v>
      </c>
      <c r="B17" s="47" t="s">
        <v>12</v>
      </c>
      <c r="C17" s="48">
        <v>1118062</v>
      </c>
      <c r="D17" s="43" t="s">
        <v>28</v>
      </c>
      <c r="E17" s="41" t="s">
        <v>23</v>
      </c>
      <c r="F17" s="42">
        <v>1</v>
      </c>
      <c r="G17" s="50">
        <v>12501.639650000001</v>
      </c>
      <c r="H17" s="44">
        <v>39877</v>
      </c>
      <c r="I17" s="40">
        <f t="shared" si="0"/>
        <v>12501.639650000001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1.5" customHeight="1" x14ac:dyDescent="0.25">
      <c r="A18" s="49">
        <v>9</v>
      </c>
      <c r="B18" s="47" t="s">
        <v>12</v>
      </c>
      <c r="C18" s="48">
        <v>1421005</v>
      </c>
      <c r="D18" s="43" t="s">
        <v>29</v>
      </c>
      <c r="E18" s="41" t="s">
        <v>23</v>
      </c>
      <c r="F18" s="42">
        <v>1</v>
      </c>
      <c r="G18" s="50">
        <v>7121.9501099999998</v>
      </c>
      <c r="H18" s="44">
        <v>42186</v>
      </c>
      <c r="I18" s="40">
        <f t="shared" ref="I18:I19" si="1">G18*F18</f>
        <v>7121.9501099999998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1.5" customHeight="1" x14ac:dyDescent="0.25">
      <c r="A19" s="49">
        <v>10</v>
      </c>
      <c r="B19" s="47" t="s">
        <v>12</v>
      </c>
      <c r="C19" s="48">
        <v>1180133</v>
      </c>
      <c r="D19" s="43" t="s">
        <v>30</v>
      </c>
      <c r="E19" s="41" t="s">
        <v>23</v>
      </c>
      <c r="F19" s="42">
        <v>5</v>
      </c>
      <c r="G19" s="50">
        <v>20592.161768999998</v>
      </c>
      <c r="H19" s="44">
        <v>39661</v>
      </c>
      <c r="I19" s="40">
        <f t="shared" si="1"/>
        <v>102960.80884499999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4" customFormat="1" x14ac:dyDescent="0.25">
      <c r="A20" s="63" t="s">
        <v>7</v>
      </c>
      <c r="B20" s="63"/>
      <c r="C20" s="63"/>
      <c r="D20" s="63"/>
      <c r="E20" s="26"/>
      <c r="F20" s="27">
        <f>SUM(F10:F19)</f>
        <v>15</v>
      </c>
      <c r="G20" s="28"/>
      <c r="H20" s="36"/>
      <c r="I20" s="45">
        <f>SUM(I10:I19)</f>
        <v>183853.74787299999</v>
      </c>
      <c r="J20" s="4" t="s">
        <v>21</v>
      </c>
    </row>
    <row r="21" spans="1:16361" s="4" customFormat="1" x14ac:dyDescent="0.25">
      <c r="A21" s="5"/>
      <c r="B21" s="5"/>
      <c r="C21" s="5"/>
      <c r="D21" s="6"/>
      <c r="E21" s="7"/>
      <c r="F21" s="10"/>
      <c r="G21" s="10"/>
      <c r="H21" s="37"/>
      <c r="I21" s="46">
        <f>I20*1.2</f>
        <v>220624.49744759998</v>
      </c>
      <c r="J21" s="4" t="s">
        <v>20</v>
      </c>
    </row>
    <row r="22" spans="1:16361" s="4" customFormat="1" ht="106.5" customHeight="1" x14ac:dyDescent="0.25">
      <c r="A22" s="64" t="s">
        <v>8</v>
      </c>
      <c r="B22" s="65"/>
      <c r="C22" s="65"/>
      <c r="D22" s="66"/>
      <c r="E22" s="67" t="s">
        <v>9</v>
      </c>
      <c r="F22" s="67"/>
      <c r="G22" s="67"/>
      <c r="H22" s="67"/>
    </row>
    <row r="23" spans="1:16361" s="4" customFormat="1" ht="15.75" x14ac:dyDescent="0.25">
      <c r="A23" s="60" t="s">
        <v>10</v>
      </c>
      <c r="B23" s="61"/>
      <c r="C23" s="61"/>
      <c r="D23" s="62"/>
      <c r="E23" s="59" t="s">
        <v>16</v>
      </c>
      <c r="F23" s="59"/>
      <c r="G23" s="59"/>
      <c r="H23" s="59"/>
    </row>
    <row r="24" spans="1:16361" s="4" customFormat="1" ht="15.75" x14ac:dyDescent="0.25">
      <c r="A24" s="60" t="s">
        <v>15</v>
      </c>
      <c r="B24" s="61"/>
      <c r="C24" s="61"/>
      <c r="D24" s="62"/>
      <c r="E24" s="59" t="s">
        <v>16</v>
      </c>
      <c r="F24" s="59"/>
      <c r="G24" s="59"/>
      <c r="H24" s="59"/>
    </row>
    <row r="29" spans="1:16361" s="18" customFormat="1" ht="15.75" x14ac:dyDescent="0.2">
      <c r="A29" s="51" t="s">
        <v>17</v>
      </c>
      <c r="B29" s="51"/>
      <c r="C29" s="51"/>
      <c r="D29" s="51"/>
      <c r="E29" s="19"/>
      <c r="F29" s="19"/>
      <c r="G29" s="68" t="s">
        <v>18</v>
      </c>
      <c r="H29" s="68"/>
    </row>
    <row r="30" spans="1:16361" s="12" customFormat="1" ht="18.75" x14ac:dyDescent="0.3">
      <c r="A30" s="17"/>
      <c r="C30" s="31"/>
      <c r="F30" s="13"/>
      <c r="G30" s="33"/>
      <c r="H30" s="38"/>
    </row>
  </sheetData>
  <mergeCells count="15">
    <mergeCell ref="A29:D29"/>
    <mergeCell ref="A6:H6"/>
    <mergeCell ref="A1:H1"/>
    <mergeCell ref="A2:H2"/>
    <mergeCell ref="A3:H3"/>
    <mergeCell ref="A4:H4"/>
    <mergeCell ref="A5:H5"/>
    <mergeCell ref="E24:H24"/>
    <mergeCell ref="E23:H23"/>
    <mergeCell ref="A24:D24"/>
    <mergeCell ref="A23:D23"/>
    <mergeCell ref="A20:D20"/>
    <mergeCell ref="A22:D22"/>
    <mergeCell ref="E22:H22"/>
    <mergeCell ref="G29:H29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2019-11-25T09:35:23Z</cp:lastPrinted>
  <dcterms:created xsi:type="dcterms:W3CDTF">2016-09-16T10:27:35Z</dcterms:created>
  <dcterms:modified xsi:type="dcterms:W3CDTF">2019-11-25T10:49:16Z</dcterms:modified>
</cp:coreProperties>
</file>